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15. VZDRŽEVANJE LABORATORIJSKE DIAGNOSTIČNE OPREME\1. OBJAVA\"/>
    </mc:Choice>
  </mc:AlternateContent>
  <xr:revisionPtr revIDLastSave="0" documentId="13_ncr:1_{6EACA6C9-6FBB-4256-9BF3-3172F0B1E172}" xr6:coauthVersionLast="47" xr6:coauthVersionMax="47" xr10:uidLastSave="{00000000-0000-0000-0000-000000000000}"/>
  <bookViews>
    <workbookView xWindow="28680" yWindow="-120" windowWidth="29040" windowHeight="15720" activeTab="1" xr2:uid="{C7E9F543-D62A-41CE-AFA4-71DFFBD1C900}"/>
  </bookViews>
  <sheets>
    <sheet name="Sklop 2 - podsklop 1" sheetId="1" r:id="rId1"/>
    <sheet name="Sklop 2 - podsklop 2" sheetId="2" r:id="rId2"/>
    <sheet name="Sklop 2 - rekapitulacija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" l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17" i="2"/>
  <c r="I17" i="2" s="1"/>
  <c r="H21" i="1"/>
  <c r="I21" i="1" s="1"/>
  <c r="H57" i="1" l="1"/>
  <c r="I57" i="1"/>
  <c r="H16" i="2"/>
  <c r="H17" i="1"/>
  <c r="I17" i="1" s="1"/>
  <c r="H16" i="1"/>
  <c r="H18" i="2" l="1"/>
  <c r="H20" i="2" s="1"/>
  <c r="I16" i="2"/>
  <c r="H18" i="1"/>
  <c r="I59" i="1" s="1"/>
  <c r="I16" i="1"/>
  <c r="I18" i="2" l="1"/>
  <c r="H21" i="2" s="1"/>
  <c r="H22" i="2" s="1"/>
  <c r="C17" i="3"/>
  <c r="I18" i="1"/>
  <c r="I60" i="1" s="1"/>
  <c r="I61" i="1" l="1"/>
  <c r="C16" i="3"/>
  <c r="C18" i="3" s="1"/>
</calcChain>
</file>

<file path=xl/sharedStrings.xml><?xml version="1.0" encoding="utf-8"?>
<sst xmlns="http://schemas.openxmlformats.org/spreadsheetml/2006/main" count="225" uniqueCount="158">
  <si>
    <t>PONUDNIK:</t>
  </si>
  <si>
    <t>ZŠ</t>
  </si>
  <si>
    <t>Opis</t>
  </si>
  <si>
    <t>EM</t>
  </si>
  <si>
    <t>Količina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</si>
  <si>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</si>
  <si>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</si>
  <si>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</si>
  <si>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</si>
  <si>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</si>
  <si>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</si>
  <si>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</si>
  <si>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Žig in podpis ponudnika:</t>
  </si>
  <si>
    <t>Opomba:</t>
  </si>
  <si>
    <t>Skupna letna vrednost brez DDV (EUR)</t>
  </si>
  <si>
    <t>Datum:_____________________________________________________</t>
  </si>
  <si>
    <t>Številka ponudbe:___________________________________________</t>
  </si>
  <si>
    <t>kos</t>
  </si>
  <si>
    <t>DDV (%)</t>
  </si>
  <si>
    <t>Cena na EM brez DDV (EUR)</t>
  </si>
  <si>
    <t>Vrednost brez DDV (EUR)</t>
  </si>
  <si>
    <t>DDV (znesek)</t>
  </si>
  <si>
    <t>ZNESEK DAVKA (EUR)</t>
  </si>
  <si>
    <t>4.</t>
  </si>
  <si>
    <t>5.</t>
  </si>
  <si>
    <t>Rezervni deli</t>
  </si>
  <si>
    <t>SKUPAJ</t>
  </si>
  <si>
    <t xml:space="preserve">SKUPAJ </t>
  </si>
  <si>
    <t>Serijska številka</t>
  </si>
  <si>
    <t xml:space="preserve">Inventarna številka </t>
  </si>
  <si>
    <t xml:space="preserve"> </t>
  </si>
  <si>
    <t>Ponudnik mora v stolpec »cena na EM brez DDV« vpisati za vsako pozicijo ceno v EUR,  in sicer zaokroženo na dve (2) decimalni mesti. V kolikor ponudnik cene ne vpiše, se šteje, da je nevpisana cena enaka nič (0,00) EUR. Ponudnik mora izpolniti tudi podatke v stolpcu DDV (%).</t>
  </si>
  <si>
    <t>SKUPAJ:</t>
  </si>
  <si>
    <t>Kataloška številka</t>
  </si>
  <si>
    <t>Okvirni sporazum se sklepa za tri (3) leta.</t>
  </si>
  <si>
    <t>Številka ponudbe:</t>
  </si>
  <si>
    <t>Datum:</t>
  </si>
  <si>
    <t>SKUPAJ VREDNOST BREZ DDV (EUR) - 1 LETNO OBDOBJE</t>
  </si>
  <si>
    <t>SKUPAJ VREDNOST Z DDV (EUR) - 1 LETNO OBDOBJE</t>
  </si>
  <si>
    <t>Vrednosti v obrazcu so okvirne in predvidene za obdobje enega leta. Okvirne letne količine niso obvezujoče in lahko nastanejo večja odstopanja, glede na potrebe naročnika, v obdobju izvajanja sporazuma.</t>
  </si>
  <si>
    <t>PREDRAČUN ZA SKLOP 2 - REKAPITULACIJA ZA</t>
  </si>
  <si>
    <t>Skupna letna ponudbena vrednost v EUR brez DDV:</t>
  </si>
  <si>
    <t>Vrednosti v obrazcu so okvirne in predvidene za obdobje enega leta. Okvirne  letne količine niso obvezujoče in lahko nastanejo večja odstopanja, glede na potrebe naročnika, v obdobju izvajanja sporazuma.</t>
  </si>
  <si>
    <t>PREDRAČUN ZA SKLOP 2  – Podsklop 1 (SKUPNA LETNA VREDNOST ZA PODSKLOP 1)</t>
  </si>
  <si>
    <t>PREDRAČUN ZA SKLOP 2 – Podsklop 2 (SKUPNA LETNA VREDNOST ZA PODSKLOP 2)</t>
  </si>
  <si>
    <t>PREDRAČUN ZA SKLOP 2 - PODSKLOP 1 - KOREKTIVNO VZDRŽEVANJE IN REZERVNI DELI - VZDRŽEVANJE LABORATORIJSKE DIAGNOSTIČNE OPREME PROIZVAJALCA CHROMSYSTEMS</t>
  </si>
  <si>
    <t>PREDRAČUN ZA SKLOP 2 - PODSKLOP 2 - REDNO LETNO PREVENTIVNO VZDRŽEVANJE LABORATORIJSKE DIAGNOSTIČNE OPREME PROIZVAJALCA CHROMSYSTEMS</t>
  </si>
  <si>
    <t>Laboratorijska diagnostična oprema proizvajalca Chromsystems</t>
  </si>
  <si>
    <t>013906, 010915, 011115, 114306, 012215</t>
  </si>
  <si>
    <t>DETEKTOR ELEKTROKEMIČNI CHROMSYSTEMS KOMPLET CLC 100, 220, 320</t>
  </si>
  <si>
    <t>CHROMSYSTEM CLC 200</t>
  </si>
  <si>
    <t>VZDRŽEVANJE LABORATORIJSKE DIAGNOSTIČNE OPREME PROIZVAJALCA CHROMSYSTEMS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</si>
  <si>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</si>
  <si>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</si>
  <si>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</si>
  <si>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</si>
  <si>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</si>
  <si>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</si>
  <si>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</si>
  <si>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</si>
  <si>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</si>
  <si>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</si>
  <si>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</si>
  <si>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</si>
  <si>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</si>
  <si>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</si>
  <si>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</si>
  <si>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</si>
  <si>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</si>
  <si>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</si>
  <si>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</si>
  <si>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</si>
  <si>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</si>
  <si>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</si>
  <si>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</si>
  <si>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</si>
  <si>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</si>
  <si>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</si>
  <si>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</si>
  <si>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</si>
  <si>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</si>
  <si>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</si>
  <si>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</si>
  <si>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</si>
  <si>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</si>
  <si>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CS_003328</t>
  </si>
  <si>
    <t>3-way Valve for Autosampler CLC 220</t>
  </si>
  <si>
    <t>CS_2302001</t>
  </si>
  <si>
    <t>Geared belt</t>
  </si>
  <si>
    <t>CS_2550005</t>
  </si>
  <si>
    <t>pressure spring</t>
  </si>
  <si>
    <t>CS_3101022</t>
  </si>
  <si>
    <t>Motor with optical decoder for CLC 300</t>
  </si>
  <si>
    <t>CS_41203</t>
  </si>
  <si>
    <t>Working electrode, activated and tested</t>
  </si>
  <si>
    <t>cs_41207</t>
  </si>
  <si>
    <t>Spacer 30 µ m (orange) 3psc/pkg</t>
  </si>
  <si>
    <t>CS_41211</t>
  </si>
  <si>
    <t>Reference electrode Ag/AgCl</t>
  </si>
  <si>
    <t>cs_41212</t>
  </si>
  <si>
    <t>Reference electrode insert with vicoglas 1 pc.</t>
  </si>
  <si>
    <t>CS_41213</t>
  </si>
  <si>
    <t>Installation pin for reference electrode insert</t>
  </si>
  <si>
    <t>cs_41216</t>
  </si>
  <si>
    <t>Contact pin for working electrode</t>
  </si>
  <si>
    <t>CS_41235</t>
  </si>
  <si>
    <t>Ferrule for flow cell 6pcs</t>
  </si>
  <si>
    <t>CS_41236</t>
  </si>
  <si>
    <t>Sealing disc for flow cell fitting 10 pcs</t>
  </si>
  <si>
    <t>CS_42211</t>
  </si>
  <si>
    <t>Injection needle</t>
  </si>
  <si>
    <t>cs_42212</t>
  </si>
  <si>
    <t>Air needle</t>
  </si>
  <si>
    <t>CS_42214</t>
  </si>
  <si>
    <t>Rotor seal injection valve (peek) for CLC200</t>
  </si>
  <si>
    <t>CS_42217</t>
  </si>
  <si>
    <t>Dosing Syringe 500ul for Autosampler CLC 200 and CLC 220</t>
  </si>
  <si>
    <t>CS_42218</t>
  </si>
  <si>
    <t>Needle Seal for CLC 200</t>
  </si>
  <si>
    <t>cs_42219</t>
  </si>
  <si>
    <t>Injection port incl. seal</t>
  </si>
  <si>
    <t>CS_42220</t>
  </si>
  <si>
    <t>Rotor seal S6015</t>
  </si>
  <si>
    <t>cs_42221</t>
  </si>
  <si>
    <t>Injection Needle for Autosampler CLC220</t>
  </si>
  <si>
    <t>CS_42222</t>
  </si>
  <si>
    <t>Air needle for Autosampler CLC220</t>
  </si>
  <si>
    <t>cs_42311</t>
  </si>
  <si>
    <t>Sealing ring (black)</t>
  </si>
  <si>
    <t>CS_42313</t>
  </si>
  <si>
    <t>Piston Guide</t>
  </si>
  <si>
    <t>cs_42314</t>
  </si>
  <si>
    <t>Secondary sealing ring (white)</t>
  </si>
  <si>
    <t>CS_42315</t>
  </si>
  <si>
    <t>Centering Disk</t>
  </si>
  <si>
    <t>cs_42316</t>
  </si>
  <si>
    <t>Ceramic plunger</t>
  </si>
  <si>
    <t>cs_42318</t>
  </si>
  <si>
    <t>Check Valve Cartridge</t>
  </si>
  <si>
    <t>CS000785</t>
  </si>
  <si>
    <t>Stator Valve S6015</t>
  </si>
  <si>
    <t>CS2190051</t>
  </si>
  <si>
    <t>Connection capillary for dumping piston</t>
  </si>
  <si>
    <t>CS2190063</t>
  </si>
  <si>
    <t>Transfer capillary</t>
  </si>
  <si>
    <t>CS2302001</t>
  </si>
  <si>
    <t>Tooth Belt (Z-axis) for Pumps CLS 300/330</t>
  </si>
  <si>
    <t>CS2302002</t>
  </si>
  <si>
    <t>x-belt</t>
  </si>
  <si>
    <t>CS2501050</t>
  </si>
  <si>
    <t>outlet valve housing</t>
  </si>
  <si>
    <t>CS2550005</t>
  </si>
  <si>
    <t>Pressure spring for pumps CLC 300 and CLC 330</t>
  </si>
  <si>
    <t>CS3070001</t>
  </si>
  <si>
    <t>Pressure sensor</t>
  </si>
  <si>
    <t>CS7750027</t>
  </si>
  <si>
    <t>Statorface for Rheodyne S5200</t>
  </si>
  <si>
    <t>129076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</si>
</sst>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0" borderId="3" xfId="0" applyFont="1" applyBorder="1"/>
    <xf numFmtId="2" fontId="2" fillId="0" borderId="0" xfId="0" applyNumberFormat="1" applyFont="1"/>
    <xf numFmtId="2" fontId="2" fillId="0" borderId="1" xfId="0" applyNumberFormat="1" applyFont="1" applyBorder="1"/>
    <xf numFmtId="0" fontId="8" fillId="0" borderId="0" xfId="0" applyFont="1"/>
    <xf numFmtId="0" fontId="9" fillId="0" borderId="0" xfId="0" applyFont="1"/>
    <xf numFmtId="2" fontId="2" fillId="0" borderId="3" xfId="0" applyNumberFormat="1" applyFont="1" applyBorder="1" applyAlignment="1">
      <alignment vertic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3" xfId="0" applyFont="1" applyFill="1" applyBorder="1"/>
    <xf numFmtId="0" fontId="1" fillId="5" borderId="3" xfId="0" applyFont="1" applyFill="1" applyBorder="1" applyAlignment="1">
      <alignment horizontal="center" vertical="center"/>
    </xf>
    <xf numFmtId="2" fontId="1" fillId="5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vertical="center" wrapText="1"/>
    </xf>
    <xf numFmtId="2" fontId="1" fillId="5" borderId="3" xfId="0" applyNumberFormat="1" applyFont="1" applyFill="1" applyBorder="1" applyAlignment="1">
      <alignment vertical="center"/>
    </xf>
    <xf numFmtId="0" fontId="1" fillId="0" borderId="0" xfId="0" applyFont="1" applyAlignment="1" applyProtection="1">
      <alignment horizontal="left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4" xfId="0" applyFont="1" applyBorder="1" applyProtection="1">
      <protection locked="0"/>
    </xf>
    <xf numFmtId="0" fontId="1" fillId="0" borderId="4" xfId="0" applyFont="1" applyBorder="1" applyAlignment="1" applyProtection="1">
      <alignment wrapText="1"/>
      <protection locked="0"/>
    </xf>
    <xf numFmtId="0" fontId="1" fillId="3" borderId="3" xfId="0" applyFont="1" applyFill="1" applyBorder="1" applyAlignment="1">
      <alignment vertical="center" wrapText="1"/>
    </xf>
    <xf numFmtId="0" fontId="2" fillId="3" borderId="0" xfId="0" applyFont="1" applyFill="1"/>
    <xf numFmtId="2" fontId="5" fillId="2" borderId="3" xfId="0" applyNumberFormat="1" applyFont="1" applyFill="1" applyBorder="1" applyAlignment="1" applyProtection="1">
      <alignment wrapText="1"/>
      <protection locked="0"/>
    </xf>
    <xf numFmtId="0" fontId="10" fillId="0" borderId="0" xfId="0" applyFont="1" applyAlignment="1">
      <alignment horizontal="left"/>
    </xf>
    <xf numFmtId="0" fontId="1" fillId="0" borderId="0" xfId="0" applyFont="1" applyAlignment="1" applyProtection="1">
      <alignment horizontal="left"/>
    </xf>
    <xf numFmtId="0" fontId="7" fillId="0" borderId="0" xfId="0" applyFont="1" applyProtection="1"/>
    <xf numFmtId="0" fontId="7" fillId="0" borderId="0" xfId="0" applyFont="1" applyAlignment="1" applyProtection="1">
      <alignment horizontal="right"/>
    </xf>
    <xf numFmtId="2" fontId="7" fillId="0" borderId="0" xfId="0" applyNumberFormat="1" applyFont="1" applyAlignment="1" applyProtection="1">
      <alignment horizontal="right"/>
    </xf>
    <xf numFmtId="0" fontId="2" fillId="0" borderId="0" xfId="0" applyFont="1" applyProtection="1"/>
    <xf numFmtId="0" fontId="7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wrapText="1"/>
    </xf>
    <xf numFmtId="0" fontId="3" fillId="0" borderId="0" xfId="0" applyFont="1" applyProtection="1"/>
    <xf numFmtId="2" fontId="3" fillId="0" borderId="0" xfId="0" applyNumberFormat="1" applyFont="1" applyProtection="1"/>
    <xf numFmtId="2" fontId="4" fillId="0" borderId="0" xfId="0" applyNumberFormat="1" applyFont="1" applyAlignment="1" applyProtection="1">
      <alignment horizontal="right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 wrapText="1"/>
    </xf>
    <xf numFmtId="2" fontId="4" fillId="4" borderId="3" xfId="0" applyNumberFormat="1" applyFont="1" applyFill="1" applyBorder="1" applyAlignment="1" applyProtection="1">
      <alignment horizontal="center" vertical="center" wrapText="1"/>
    </xf>
    <xf numFmtId="2" fontId="4" fillId="4" borderId="3" xfId="0" applyNumberFormat="1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left" wrapText="1"/>
    </xf>
    <xf numFmtId="0" fontId="5" fillId="3" borderId="3" xfId="0" applyFont="1" applyFill="1" applyBorder="1" applyAlignment="1" applyProtection="1">
      <alignment horizontal="right"/>
    </xf>
    <xf numFmtId="2" fontId="5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 wrapText="1"/>
    </xf>
    <xf numFmtId="0" fontId="5" fillId="4" borderId="3" xfId="0" applyFont="1" applyFill="1" applyBorder="1" applyAlignment="1" applyProtection="1">
      <alignment horizontal="center" wrapText="1"/>
    </xf>
    <xf numFmtId="0" fontId="4" fillId="4" borderId="3" xfId="0" applyFont="1" applyFill="1" applyBorder="1" applyAlignment="1" applyProtection="1">
      <alignment horizontal="center" wrapText="1"/>
    </xf>
    <xf numFmtId="0" fontId="5" fillId="4" borderId="3" xfId="0" applyFont="1" applyFill="1" applyBorder="1" applyAlignment="1" applyProtection="1">
      <alignment horizontal="center"/>
    </xf>
    <xf numFmtId="0" fontId="5" fillId="4" borderId="3" xfId="0" applyFont="1" applyFill="1" applyBorder="1" applyAlignment="1" applyProtection="1">
      <alignment horizontal="right"/>
    </xf>
    <xf numFmtId="2" fontId="5" fillId="4" borderId="3" xfId="0" applyNumberFormat="1" applyFont="1" applyFill="1" applyBorder="1" applyAlignment="1" applyProtection="1">
      <alignment horizontal="right"/>
    </xf>
    <xf numFmtId="2" fontId="4" fillId="4" borderId="3" xfId="0" applyNumberFormat="1" applyFont="1" applyFill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horizontal="center" vertical="center" wrapText="1"/>
    </xf>
    <xf numFmtId="2" fontId="1" fillId="4" borderId="3" xfId="0" applyNumberFormat="1" applyFont="1" applyFill="1" applyBorder="1" applyAlignment="1" applyProtection="1">
      <alignment horizontal="center" vertical="center" wrapText="1"/>
    </xf>
    <xf numFmtId="2" fontId="1" fillId="4" borderId="3" xfId="0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left"/>
    </xf>
    <xf numFmtId="0" fontId="2" fillId="3" borderId="3" xfId="0" applyFont="1" applyFill="1" applyBorder="1" applyAlignment="1" applyProtection="1">
      <alignment horizontal="left"/>
    </xf>
    <xf numFmtId="0" fontId="2" fillId="3" borderId="3" xfId="0" applyFont="1" applyFill="1" applyBorder="1" applyAlignment="1" applyProtection="1">
      <alignment horizontal="right"/>
    </xf>
    <xf numFmtId="2" fontId="2" fillId="0" borderId="3" xfId="0" applyNumberFormat="1" applyFont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right"/>
    </xf>
    <xf numFmtId="2" fontId="1" fillId="4" borderId="3" xfId="0" applyNumberFormat="1" applyFont="1" applyFill="1" applyBorder="1" applyAlignment="1" applyProtection="1">
      <alignment horizontal="right"/>
    </xf>
    <xf numFmtId="0" fontId="4" fillId="4" borderId="2" xfId="0" applyFont="1" applyFill="1" applyBorder="1" applyAlignment="1" applyProtection="1">
      <alignment horizontal="center"/>
    </xf>
    <xf numFmtId="0" fontId="4" fillId="4" borderId="4" xfId="0" applyFont="1" applyFill="1" applyBorder="1" applyAlignment="1" applyProtection="1">
      <alignment horizontal="center"/>
    </xf>
    <xf numFmtId="0" fontId="4" fillId="4" borderId="5" xfId="0" applyFont="1" applyFill="1" applyBorder="1" applyAlignment="1" applyProtection="1">
      <alignment horizontal="center"/>
    </xf>
    <xf numFmtId="2" fontId="2" fillId="4" borderId="3" xfId="0" applyNumberFormat="1" applyFont="1" applyFill="1" applyBorder="1" applyAlignment="1" applyProtection="1">
      <alignment horizontal="right"/>
    </xf>
    <xf numFmtId="0" fontId="1" fillId="4" borderId="2" xfId="0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  <xf numFmtId="0" fontId="1" fillId="4" borderId="5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2" fontId="2" fillId="0" borderId="0" xfId="0" applyNumberFormat="1" applyFont="1" applyAlignment="1" applyProtection="1">
      <alignment horizontal="right"/>
    </xf>
    <xf numFmtId="2" fontId="1" fillId="0" borderId="0" xfId="0" applyNumberFormat="1" applyFont="1" applyAlignment="1" applyProtection="1">
      <alignment horizontal="center"/>
    </xf>
    <xf numFmtId="2" fontId="2" fillId="0" borderId="1" xfId="0" applyNumberFormat="1" applyFont="1" applyBorder="1" applyAlignment="1" applyProtection="1">
      <alignment horizontal="right"/>
    </xf>
    <xf numFmtId="0" fontId="8" fillId="0" borderId="0" xfId="0" applyFont="1" applyProtection="1"/>
    <xf numFmtId="0" fontId="2" fillId="3" borderId="0" xfId="0" applyFont="1" applyFill="1" applyAlignment="1" applyProtection="1">
      <alignment horizontal="left" vertical="center" wrapText="1"/>
    </xf>
    <xf numFmtId="0" fontId="7" fillId="0" borderId="1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9" fillId="0" borderId="4" xfId="0" applyFont="1" applyBorder="1" applyProtection="1">
      <protection locked="0"/>
    </xf>
    <xf numFmtId="2" fontId="5" fillId="2" borderId="3" xfId="0" applyNumberFormat="1" applyFont="1" applyFill="1" applyBorder="1" applyAlignment="1" applyProtection="1">
      <alignment horizontal="right"/>
      <protection locked="0"/>
    </xf>
    <xf numFmtId="2" fontId="2" fillId="2" borderId="3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</xf>
    <xf numFmtId="0" fontId="7" fillId="0" borderId="0" xfId="0" applyFont="1" applyAlignment="1" applyProtection="1">
      <alignment wrapText="1"/>
    </xf>
    <xf numFmtId="2" fontId="2" fillId="0" borderId="0" xfId="0" applyNumberFormat="1" applyFont="1" applyProtection="1"/>
    <xf numFmtId="0" fontId="7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4" fillId="5" borderId="3" xfId="0" applyFont="1" applyFill="1" applyBorder="1" applyAlignment="1" applyProtection="1">
      <alignment horizontal="center" vertical="center"/>
    </xf>
    <xf numFmtId="0" fontId="4" fillId="5" borderId="3" xfId="0" applyFont="1" applyFill="1" applyBorder="1" applyAlignment="1" applyProtection="1">
      <alignment horizontal="center" vertical="center" wrapText="1"/>
    </xf>
    <xf numFmtId="2" fontId="4" fillId="5" borderId="3" xfId="0" applyNumberFormat="1" applyFont="1" applyFill="1" applyBorder="1" applyAlignment="1" applyProtection="1">
      <alignment horizontal="center" vertical="center" wrapText="1"/>
    </xf>
    <xf numFmtId="2" fontId="1" fillId="5" borderId="3" xfId="0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wrapText="1"/>
    </xf>
    <xf numFmtId="49" fontId="2" fillId="0" borderId="3" xfId="0" applyNumberFormat="1" applyFont="1" applyBorder="1" applyAlignment="1" applyProtection="1">
      <alignment horizontal="left" wrapText="1"/>
    </xf>
    <xf numFmtId="2" fontId="5" fillId="3" borderId="3" xfId="0" applyNumberFormat="1" applyFont="1" applyFill="1" applyBorder="1" applyAlignment="1" applyProtection="1">
      <alignment horizontal="right" wrapText="1"/>
    </xf>
    <xf numFmtId="2" fontId="2" fillId="3" borderId="3" xfId="0" applyNumberFormat="1" applyFont="1" applyFill="1" applyBorder="1" applyProtection="1"/>
    <xf numFmtId="0" fontId="2" fillId="5" borderId="3" xfId="0" applyFont="1" applyFill="1" applyBorder="1" applyProtection="1"/>
    <xf numFmtId="0" fontId="1" fillId="5" borderId="3" xfId="0" applyFont="1" applyFill="1" applyBorder="1" applyAlignment="1" applyProtection="1">
      <alignment horizontal="center" wrapText="1"/>
    </xf>
    <xf numFmtId="0" fontId="1" fillId="5" borderId="3" xfId="0" applyFont="1" applyFill="1" applyBorder="1" applyAlignment="1" applyProtection="1">
      <alignment horizontal="center"/>
    </xf>
    <xf numFmtId="0" fontId="2" fillId="5" borderId="3" xfId="0" applyFont="1" applyFill="1" applyBorder="1" applyAlignment="1" applyProtection="1">
      <alignment horizontal="right"/>
    </xf>
    <xf numFmtId="2" fontId="5" fillId="5" borderId="3" xfId="0" applyNumberFormat="1" applyFont="1" applyFill="1" applyBorder="1" applyAlignment="1" applyProtection="1">
      <alignment horizontal="right" vertical="center" wrapText="1"/>
    </xf>
    <xf numFmtId="2" fontId="4" fillId="5" borderId="3" xfId="0" applyNumberFormat="1" applyFont="1" applyFill="1" applyBorder="1" applyAlignment="1" applyProtection="1">
      <alignment horizontal="right" wrapText="1"/>
    </xf>
    <xf numFmtId="2" fontId="1" fillId="5" borderId="3" xfId="0" applyNumberFormat="1" applyFont="1" applyFill="1" applyBorder="1" applyProtection="1"/>
    <xf numFmtId="0" fontId="2" fillId="0" borderId="0" xfId="0" applyFont="1" applyAlignment="1" applyProtection="1">
      <alignment wrapText="1"/>
    </xf>
    <xf numFmtId="2" fontId="1" fillId="4" borderId="3" xfId="0" applyNumberFormat="1" applyFont="1" applyFill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wrapText="1"/>
    </xf>
    <xf numFmtId="0" fontId="1" fillId="0" borderId="0" xfId="0" applyFont="1" applyProtection="1"/>
    <xf numFmtId="2" fontId="2" fillId="0" borderId="1" xfId="0" applyNumberFormat="1" applyFont="1" applyBorder="1" applyProtection="1"/>
    <xf numFmtId="0" fontId="8" fillId="0" borderId="0" xfId="0" applyFont="1" applyAlignment="1" applyProtection="1">
      <alignment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wrapText="1"/>
      <protection locked="0"/>
    </xf>
    <xf numFmtId="0" fontId="1" fillId="0" borderId="1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0456-B991-4ECD-8249-BDA27E581A38}">
  <dimension ref="A2:I75"/>
  <sheetViews>
    <sheetView topLeftCell="A13" zoomScaleNormal="100" workbookViewId="0">
      <selection activeCell="F16" sqref="F16"/>
    </sheetView>
  </sheetViews>
  <sheetFormatPr defaultRowHeight="14.25" x14ac:dyDescent="0.2"/>
  <cols>
    <col min="1" max="1" width="7.28515625" style="31" customWidth="1"/>
    <col min="2" max="2" width="17.42578125" style="31" customWidth="1"/>
    <col min="3" max="3" width="43.42578125" style="31" customWidth="1"/>
    <col min="4" max="4" width="8.28515625" style="35" customWidth="1"/>
    <col min="5" max="5" width="8.5703125" style="32" customWidth="1"/>
    <col min="6" max="6" width="14.28515625" style="33" customWidth="1"/>
    <col min="7" max="7" width="10.7109375" style="33" customWidth="1"/>
    <col min="8" max="8" width="21.42578125" style="33" customWidth="1"/>
    <col min="9" max="9" width="23.140625" style="33" customWidth="1"/>
    <col min="10" max="16384" width="9.140625" style="31"/>
  </cols>
  <sheetData>
    <row r="2" spans="1:9" x14ac:dyDescent="0.2">
      <c r="A2" s="12"/>
      <c r="B2" s="12"/>
      <c r="C2" s="12"/>
      <c r="D2" s="13"/>
    </row>
    <row r="3" spans="1:9" ht="20.100000000000001" customHeight="1" x14ac:dyDescent="0.2">
      <c r="A3" s="11"/>
      <c r="B3" s="11" t="s">
        <v>0</v>
      </c>
      <c r="C3" s="12"/>
      <c r="D3" s="12"/>
    </row>
    <row r="4" spans="1:9" ht="18" customHeight="1" x14ac:dyDescent="0.2">
      <c r="A4" s="11"/>
      <c r="B4" s="14"/>
      <c r="C4" s="81"/>
      <c r="D4" s="12"/>
    </row>
    <row r="5" spans="1:9" ht="20.100000000000001" customHeight="1" x14ac:dyDescent="0.2">
      <c r="A5" s="11"/>
      <c r="B5" s="14"/>
      <c r="C5" s="82"/>
      <c r="D5" s="12"/>
    </row>
    <row r="6" spans="1:9" ht="20.100000000000001" customHeight="1" x14ac:dyDescent="0.2">
      <c r="A6" s="11"/>
      <c r="B6" s="14"/>
      <c r="C6" s="82"/>
      <c r="D6" s="12"/>
    </row>
    <row r="7" spans="1:9" ht="20.100000000000001" customHeight="1" x14ac:dyDescent="0.2">
      <c r="A7" s="11"/>
      <c r="B7" s="11"/>
      <c r="C7" s="15"/>
      <c r="D7" s="12"/>
    </row>
    <row r="8" spans="1:9" ht="20.100000000000001" customHeight="1" x14ac:dyDescent="0.25">
      <c r="A8" s="11"/>
      <c r="B8" s="11" t="s">
        <v>35</v>
      </c>
      <c r="C8" s="83"/>
      <c r="D8" s="12"/>
    </row>
    <row r="9" spans="1:9" ht="20.100000000000001" customHeight="1" x14ac:dyDescent="0.25">
      <c r="A9" s="11"/>
      <c r="B9" s="11" t="s">
        <v>36</v>
      </c>
      <c r="C9" s="84"/>
      <c r="D9" s="12"/>
    </row>
    <row r="10" spans="1:9" x14ac:dyDescent="0.2">
      <c r="A10" s="11"/>
      <c r="B10" s="11"/>
      <c r="C10" s="12"/>
      <c r="D10" s="13"/>
    </row>
    <row r="11" spans="1:9" x14ac:dyDescent="0.2">
      <c r="A11" s="30"/>
      <c r="B11" s="30"/>
    </row>
    <row r="12" spans="1:9" ht="30.75" customHeight="1" x14ac:dyDescent="0.25">
      <c r="A12" s="30"/>
      <c r="B12" s="30"/>
      <c r="C12" s="36" t="s">
        <v>45</v>
      </c>
      <c r="D12" s="36"/>
      <c r="E12" s="36"/>
      <c r="F12" s="36"/>
      <c r="G12" s="36"/>
      <c r="H12" s="36"/>
      <c r="I12" s="36"/>
    </row>
    <row r="13" spans="1:9" ht="15" x14ac:dyDescent="0.25">
      <c r="A13" s="30"/>
      <c r="B13" s="30"/>
      <c r="C13" s="37"/>
      <c r="D13" s="37"/>
      <c r="E13" s="37"/>
      <c r="F13" s="38"/>
      <c r="G13" s="38"/>
      <c r="H13" s="38"/>
      <c r="I13" s="39"/>
    </row>
    <row r="15" spans="1:9" ht="38.25" x14ac:dyDescent="0.2">
      <c r="A15" s="40" t="s">
        <v>1</v>
      </c>
      <c r="B15" s="41" t="s">
        <v>33</v>
      </c>
      <c r="C15" s="40" t="s">
        <v>2</v>
      </c>
      <c r="D15" s="40" t="s">
        <v>3</v>
      </c>
      <c r="E15" s="40" t="s">
        <v>4</v>
      </c>
      <c r="F15" s="42" t="s">
        <v>19</v>
      </c>
      <c r="G15" s="43" t="s">
        <v>18</v>
      </c>
      <c r="H15" s="42" t="s">
        <v>20</v>
      </c>
      <c r="I15" s="42" t="s">
        <v>21</v>
      </c>
    </row>
    <row r="16" spans="1:9" ht="39.950000000000003" customHeight="1" x14ac:dyDescent="0.2">
      <c r="A16" s="44" t="s">
        <v>5</v>
      </c>
      <c r="B16" s="44"/>
      <c r="C16" s="45" t="s">
        <v>6</v>
      </c>
      <c r="D16" s="44" t="s">
        <v>7</v>
      </c>
      <c r="E16" s="46">
        <v>25</v>
      </c>
      <c r="F16" s="85"/>
      <c r="G16" s="85"/>
      <c r="H16" s="47">
        <f>E16*F16</f>
        <v>0</v>
      </c>
      <c r="I16" s="47">
        <f>H16*G16/100</f>
        <v>0</v>
      </c>
    </row>
    <row r="17" spans="1:9" ht="59.25" customHeight="1" x14ac:dyDescent="0.2">
      <c r="A17" s="48" t="s">
        <v>8</v>
      </c>
      <c r="B17" s="48"/>
      <c r="C17" s="45" t="s">
        <v>9</v>
      </c>
      <c r="D17" s="44" t="s">
        <v>10</v>
      </c>
      <c r="E17" s="46">
        <v>10</v>
      </c>
      <c r="F17" s="85"/>
      <c r="G17" s="85"/>
      <c r="H17" s="47">
        <f>E17*F17</f>
        <v>0</v>
      </c>
      <c r="I17" s="47">
        <f>H17*G17/100</f>
        <v>0</v>
      </c>
    </row>
    <row r="18" spans="1:9" ht="39.950000000000003" customHeight="1" x14ac:dyDescent="0.2">
      <c r="A18" s="49"/>
      <c r="B18" s="49"/>
      <c r="C18" s="50" t="s">
        <v>27</v>
      </c>
      <c r="D18" s="51"/>
      <c r="E18" s="52"/>
      <c r="F18" s="53"/>
      <c r="G18" s="53"/>
      <c r="H18" s="54">
        <f>H16+H17</f>
        <v>0</v>
      </c>
      <c r="I18" s="54">
        <f>SUM(I16:I17)</f>
        <v>0</v>
      </c>
    </row>
    <row r="19" spans="1:9" ht="15" customHeight="1" x14ac:dyDescent="0.2">
      <c r="D19" s="31"/>
    </row>
    <row r="20" spans="1:9" ht="40.5" customHeight="1" x14ac:dyDescent="0.2">
      <c r="A20" s="55" t="s">
        <v>1</v>
      </c>
      <c r="B20" s="56" t="s">
        <v>33</v>
      </c>
      <c r="C20" s="55" t="s">
        <v>25</v>
      </c>
      <c r="D20" s="55" t="s">
        <v>3</v>
      </c>
      <c r="E20" s="55" t="s">
        <v>4</v>
      </c>
      <c r="F20" s="57" t="s">
        <v>19</v>
      </c>
      <c r="G20" s="58" t="s">
        <v>18</v>
      </c>
      <c r="H20" s="57" t="s">
        <v>20</v>
      </c>
      <c r="I20" s="58" t="s">
        <v>21</v>
      </c>
    </row>
    <row r="21" spans="1:9" ht="24.95" customHeight="1" x14ac:dyDescent="0.2">
      <c r="A21" s="59" t="s">
        <v>11</v>
      </c>
      <c r="B21" s="60" t="s">
        <v>85</v>
      </c>
      <c r="C21" s="61" t="s">
        <v>86</v>
      </c>
      <c r="D21" s="59" t="s">
        <v>17</v>
      </c>
      <c r="E21" s="62">
        <v>1</v>
      </c>
      <c r="F21" s="86"/>
      <c r="G21" s="86"/>
      <c r="H21" s="63">
        <f>E21*F21</f>
        <v>0</v>
      </c>
      <c r="I21" s="63">
        <f>H21*G21/100</f>
        <v>0</v>
      </c>
    </row>
    <row r="22" spans="1:9" ht="24.95" customHeight="1" x14ac:dyDescent="0.2">
      <c r="A22" s="59" t="s">
        <v>23</v>
      </c>
      <c r="B22" s="60" t="s">
        <v>87</v>
      </c>
      <c r="C22" s="61" t="s">
        <v>88</v>
      </c>
      <c r="D22" s="59" t="s">
        <v>17</v>
      </c>
      <c r="E22" s="62">
        <v>1</v>
      </c>
      <c r="F22" s="86"/>
      <c r="G22" s="86"/>
      <c r="H22" s="63">
        <f t="shared" ref="H22:H56" si="0">E22*F22</f>
        <v>0</v>
      </c>
      <c r="I22" s="63">
        <f t="shared" ref="I22:I56" si="1">H22*G22/100</f>
        <v>0</v>
      </c>
    </row>
    <row r="23" spans="1:9" ht="24.95" customHeight="1" x14ac:dyDescent="0.2">
      <c r="A23" s="59" t="s">
        <v>24</v>
      </c>
      <c r="B23" s="60" t="s">
        <v>89</v>
      </c>
      <c r="C23" s="61" t="s">
        <v>90</v>
      </c>
      <c r="D23" s="59" t="s">
        <v>17</v>
      </c>
      <c r="E23" s="62">
        <v>1</v>
      </c>
      <c r="F23" s="86"/>
      <c r="G23" s="86"/>
      <c r="H23" s="63">
        <f t="shared" si="0"/>
        <v>0</v>
      </c>
      <c r="I23" s="63">
        <f t="shared" si="1"/>
        <v>0</v>
      </c>
    </row>
    <row r="24" spans="1:9" ht="24.95" customHeight="1" x14ac:dyDescent="0.2">
      <c r="A24" s="59" t="s">
        <v>52</v>
      </c>
      <c r="B24" s="60" t="s">
        <v>91</v>
      </c>
      <c r="C24" s="61" t="s">
        <v>92</v>
      </c>
      <c r="D24" s="59" t="s">
        <v>17</v>
      </c>
      <c r="E24" s="62">
        <v>1</v>
      </c>
      <c r="F24" s="86"/>
      <c r="G24" s="86"/>
      <c r="H24" s="63">
        <f t="shared" si="0"/>
        <v>0</v>
      </c>
      <c r="I24" s="63">
        <f t="shared" si="1"/>
        <v>0</v>
      </c>
    </row>
    <row r="25" spans="1:9" ht="24.95" customHeight="1" x14ac:dyDescent="0.2">
      <c r="A25" s="59" t="s">
        <v>53</v>
      </c>
      <c r="B25" s="60" t="s">
        <v>93</v>
      </c>
      <c r="C25" s="61" t="s">
        <v>94</v>
      </c>
      <c r="D25" s="59" t="s">
        <v>17</v>
      </c>
      <c r="E25" s="62">
        <v>1</v>
      </c>
      <c r="F25" s="86"/>
      <c r="G25" s="86"/>
      <c r="H25" s="63">
        <f t="shared" si="0"/>
        <v>0</v>
      </c>
      <c r="I25" s="63">
        <f t="shared" si="1"/>
        <v>0</v>
      </c>
    </row>
    <row r="26" spans="1:9" ht="24.95" customHeight="1" x14ac:dyDescent="0.2">
      <c r="A26" s="59" t="s">
        <v>54</v>
      </c>
      <c r="B26" s="60" t="s">
        <v>95</v>
      </c>
      <c r="C26" s="61" t="s">
        <v>96</v>
      </c>
      <c r="D26" s="59" t="s">
        <v>17</v>
      </c>
      <c r="E26" s="62">
        <v>1</v>
      </c>
      <c r="F26" s="86"/>
      <c r="G26" s="86"/>
      <c r="H26" s="63">
        <f t="shared" si="0"/>
        <v>0</v>
      </c>
      <c r="I26" s="63">
        <f t="shared" si="1"/>
        <v>0</v>
      </c>
    </row>
    <row r="27" spans="1:9" ht="24.95" customHeight="1" x14ac:dyDescent="0.2">
      <c r="A27" s="59" t="s">
        <v>55</v>
      </c>
      <c r="B27" s="60" t="s">
        <v>97</v>
      </c>
      <c r="C27" s="61" t="s">
        <v>98</v>
      </c>
      <c r="D27" s="59" t="s">
        <v>17</v>
      </c>
      <c r="E27" s="62">
        <v>1</v>
      </c>
      <c r="F27" s="86"/>
      <c r="G27" s="86"/>
      <c r="H27" s="63">
        <f t="shared" si="0"/>
        <v>0</v>
      </c>
      <c r="I27" s="63">
        <f t="shared" si="1"/>
        <v>0</v>
      </c>
    </row>
    <row r="28" spans="1:9" ht="24.95" customHeight="1" x14ac:dyDescent="0.2">
      <c r="A28" s="59" t="s">
        <v>56</v>
      </c>
      <c r="B28" s="60" t="s">
        <v>99</v>
      </c>
      <c r="C28" s="61" t="s">
        <v>100</v>
      </c>
      <c r="D28" s="59" t="s">
        <v>17</v>
      </c>
      <c r="E28" s="62">
        <v>1</v>
      </c>
      <c r="F28" s="86"/>
      <c r="G28" s="86"/>
      <c r="H28" s="63">
        <f t="shared" si="0"/>
        <v>0</v>
      </c>
      <c r="I28" s="63">
        <f t="shared" si="1"/>
        <v>0</v>
      </c>
    </row>
    <row r="29" spans="1:9" ht="24.95" customHeight="1" x14ac:dyDescent="0.2">
      <c r="A29" s="59" t="s">
        <v>57</v>
      </c>
      <c r="B29" s="60" t="s">
        <v>101</v>
      </c>
      <c r="C29" s="61" t="s">
        <v>102</v>
      </c>
      <c r="D29" s="59" t="s">
        <v>17</v>
      </c>
      <c r="E29" s="62">
        <v>1</v>
      </c>
      <c r="F29" s="86"/>
      <c r="G29" s="86"/>
      <c r="H29" s="63">
        <f t="shared" si="0"/>
        <v>0</v>
      </c>
      <c r="I29" s="63">
        <f t="shared" si="1"/>
        <v>0</v>
      </c>
    </row>
    <row r="30" spans="1:9" ht="24.95" customHeight="1" x14ac:dyDescent="0.2">
      <c r="A30" s="59" t="s">
        <v>58</v>
      </c>
      <c r="B30" s="60" t="s">
        <v>103</v>
      </c>
      <c r="C30" s="61" t="s">
        <v>104</v>
      </c>
      <c r="D30" s="59" t="s">
        <v>17</v>
      </c>
      <c r="E30" s="62">
        <v>1</v>
      </c>
      <c r="F30" s="86"/>
      <c r="G30" s="86"/>
      <c r="H30" s="63">
        <f t="shared" si="0"/>
        <v>0</v>
      </c>
      <c r="I30" s="63">
        <f t="shared" si="1"/>
        <v>0</v>
      </c>
    </row>
    <row r="31" spans="1:9" ht="24.95" customHeight="1" x14ac:dyDescent="0.2">
      <c r="A31" s="59" t="s">
        <v>59</v>
      </c>
      <c r="B31" s="60" t="s">
        <v>105</v>
      </c>
      <c r="C31" s="61" t="s">
        <v>106</v>
      </c>
      <c r="D31" s="59" t="s">
        <v>17</v>
      </c>
      <c r="E31" s="62">
        <v>1</v>
      </c>
      <c r="F31" s="86"/>
      <c r="G31" s="86"/>
      <c r="H31" s="63">
        <f t="shared" si="0"/>
        <v>0</v>
      </c>
      <c r="I31" s="63">
        <f t="shared" si="1"/>
        <v>0</v>
      </c>
    </row>
    <row r="32" spans="1:9" ht="24.95" customHeight="1" x14ac:dyDescent="0.2">
      <c r="A32" s="59" t="s">
        <v>60</v>
      </c>
      <c r="B32" s="60" t="s">
        <v>107</v>
      </c>
      <c r="C32" s="61" t="s">
        <v>108</v>
      </c>
      <c r="D32" s="59" t="s">
        <v>17</v>
      </c>
      <c r="E32" s="62">
        <v>1</v>
      </c>
      <c r="F32" s="86"/>
      <c r="G32" s="86"/>
      <c r="H32" s="63">
        <f t="shared" si="0"/>
        <v>0</v>
      </c>
      <c r="I32" s="63">
        <f t="shared" si="1"/>
        <v>0</v>
      </c>
    </row>
    <row r="33" spans="1:9" ht="24.95" customHeight="1" x14ac:dyDescent="0.2">
      <c r="A33" s="59" t="s">
        <v>61</v>
      </c>
      <c r="B33" s="60" t="s">
        <v>109</v>
      </c>
      <c r="C33" s="61" t="s">
        <v>110</v>
      </c>
      <c r="D33" s="59" t="s">
        <v>17</v>
      </c>
      <c r="E33" s="62">
        <v>1</v>
      </c>
      <c r="F33" s="86"/>
      <c r="G33" s="86"/>
      <c r="H33" s="63">
        <f t="shared" si="0"/>
        <v>0</v>
      </c>
      <c r="I33" s="63">
        <f t="shared" si="1"/>
        <v>0</v>
      </c>
    </row>
    <row r="34" spans="1:9" ht="24.95" customHeight="1" x14ac:dyDescent="0.2">
      <c r="A34" s="59" t="s">
        <v>62</v>
      </c>
      <c r="B34" s="60" t="s">
        <v>111</v>
      </c>
      <c r="C34" s="61" t="s">
        <v>112</v>
      </c>
      <c r="D34" s="59" t="s">
        <v>17</v>
      </c>
      <c r="E34" s="62">
        <v>1</v>
      </c>
      <c r="F34" s="86"/>
      <c r="G34" s="86"/>
      <c r="H34" s="63">
        <f t="shared" si="0"/>
        <v>0</v>
      </c>
      <c r="I34" s="63">
        <f t="shared" si="1"/>
        <v>0</v>
      </c>
    </row>
    <row r="35" spans="1:9" ht="24.95" customHeight="1" x14ac:dyDescent="0.2">
      <c r="A35" s="59" t="s">
        <v>63</v>
      </c>
      <c r="B35" s="60" t="s">
        <v>113</v>
      </c>
      <c r="C35" s="61" t="s">
        <v>114</v>
      </c>
      <c r="D35" s="59" t="s">
        <v>17</v>
      </c>
      <c r="E35" s="62">
        <v>1</v>
      </c>
      <c r="F35" s="86"/>
      <c r="G35" s="86"/>
      <c r="H35" s="63">
        <f t="shared" si="0"/>
        <v>0</v>
      </c>
      <c r="I35" s="63">
        <f t="shared" si="1"/>
        <v>0</v>
      </c>
    </row>
    <row r="36" spans="1:9" ht="24.95" customHeight="1" x14ac:dyDescent="0.2">
      <c r="A36" s="59" t="s">
        <v>64</v>
      </c>
      <c r="B36" s="60" t="s">
        <v>115</v>
      </c>
      <c r="C36" s="61" t="s">
        <v>116</v>
      </c>
      <c r="D36" s="59" t="s">
        <v>17</v>
      </c>
      <c r="E36" s="62">
        <v>1</v>
      </c>
      <c r="F36" s="86"/>
      <c r="G36" s="86"/>
      <c r="H36" s="63">
        <f t="shared" si="0"/>
        <v>0</v>
      </c>
      <c r="I36" s="63">
        <f t="shared" si="1"/>
        <v>0</v>
      </c>
    </row>
    <row r="37" spans="1:9" ht="24.95" customHeight="1" x14ac:dyDescent="0.2">
      <c r="A37" s="59" t="s">
        <v>65</v>
      </c>
      <c r="B37" s="60" t="s">
        <v>117</v>
      </c>
      <c r="C37" s="61" t="s">
        <v>118</v>
      </c>
      <c r="D37" s="59" t="s">
        <v>17</v>
      </c>
      <c r="E37" s="62">
        <v>1</v>
      </c>
      <c r="F37" s="86"/>
      <c r="G37" s="86"/>
      <c r="H37" s="63">
        <f t="shared" si="0"/>
        <v>0</v>
      </c>
      <c r="I37" s="63">
        <f t="shared" si="1"/>
        <v>0</v>
      </c>
    </row>
    <row r="38" spans="1:9" ht="24.95" customHeight="1" x14ac:dyDescent="0.2">
      <c r="A38" s="59" t="s">
        <v>66</v>
      </c>
      <c r="B38" s="60" t="s">
        <v>119</v>
      </c>
      <c r="C38" s="61" t="s">
        <v>120</v>
      </c>
      <c r="D38" s="59" t="s">
        <v>17</v>
      </c>
      <c r="E38" s="62">
        <v>1</v>
      </c>
      <c r="F38" s="86"/>
      <c r="G38" s="86"/>
      <c r="H38" s="63">
        <f t="shared" si="0"/>
        <v>0</v>
      </c>
      <c r="I38" s="63">
        <f t="shared" si="1"/>
        <v>0</v>
      </c>
    </row>
    <row r="39" spans="1:9" ht="24.95" customHeight="1" x14ac:dyDescent="0.2">
      <c r="A39" s="59" t="s">
        <v>67</v>
      </c>
      <c r="B39" s="60" t="s">
        <v>121</v>
      </c>
      <c r="C39" s="61" t="s">
        <v>122</v>
      </c>
      <c r="D39" s="59" t="s">
        <v>17</v>
      </c>
      <c r="E39" s="62">
        <v>1</v>
      </c>
      <c r="F39" s="86"/>
      <c r="G39" s="86"/>
      <c r="H39" s="63">
        <f t="shared" si="0"/>
        <v>0</v>
      </c>
      <c r="I39" s="63">
        <f t="shared" si="1"/>
        <v>0</v>
      </c>
    </row>
    <row r="40" spans="1:9" ht="24.95" customHeight="1" x14ac:dyDescent="0.2">
      <c r="A40" s="59" t="s">
        <v>68</v>
      </c>
      <c r="B40" s="60" t="s">
        <v>123</v>
      </c>
      <c r="C40" s="61" t="s">
        <v>124</v>
      </c>
      <c r="D40" s="59" t="s">
        <v>17</v>
      </c>
      <c r="E40" s="62">
        <v>1</v>
      </c>
      <c r="F40" s="86"/>
      <c r="G40" s="86"/>
      <c r="H40" s="63">
        <f t="shared" si="0"/>
        <v>0</v>
      </c>
      <c r="I40" s="63">
        <f t="shared" si="1"/>
        <v>0</v>
      </c>
    </row>
    <row r="41" spans="1:9" ht="24.95" customHeight="1" x14ac:dyDescent="0.2">
      <c r="A41" s="59" t="s">
        <v>69</v>
      </c>
      <c r="B41" s="60" t="s">
        <v>125</v>
      </c>
      <c r="C41" s="61" t="s">
        <v>126</v>
      </c>
      <c r="D41" s="59" t="s">
        <v>17</v>
      </c>
      <c r="E41" s="62">
        <v>1</v>
      </c>
      <c r="F41" s="86"/>
      <c r="G41" s="86"/>
      <c r="H41" s="63">
        <f t="shared" si="0"/>
        <v>0</v>
      </c>
      <c r="I41" s="63">
        <f t="shared" si="1"/>
        <v>0</v>
      </c>
    </row>
    <row r="42" spans="1:9" ht="24.95" customHeight="1" x14ac:dyDescent="0.2">
      <c r="A42" s="59" t="s">
        <v>70</v>
      </c>
      <c r="B42" s="60" t="s">
        <v>127</v>
      </c>
      <c r="C42" s="61" t="s">
        <v>128</v>
      </c>
      <c r="D42" s="59" t="s">
        <v>17</v>
      </c>
      <c r="E42" s="62">
        <v>1</v>
      </c>
      <c r="F42" s="86"/>
      <c r="G42" s="86"/>
      <c r="H42" s="63">
        <f t="shared" si="0"/>
        <v>0</v>
      </c>
      <c r="I42" s="63">
        <f t="shared" si="1"/>
        <v>0</v>
      </c>
    </row>
    <row r="43" spans="1:9" ht="24.95" customHeight="1" x14ac:dyDescent="0.2">
      <c r="A43" s="59" t="s">
        <v>71</v>
      </c>
      <c r="B43" s="60" t="s">
        <v>129</v>
      </c>
      <c r="C43" s="61" t="s">
        <v>130</v>
      </c>
      <c r="D43" s="59" t="s">
        <v>17</v>
      </c>
      <c r="E43" s="62">
        <v>1</v>
      </c>
      <c r="F43" s="86"/>
      <c r="G43" s="86"/>
      <c r="H43" s="63">
        <f t="shared" si="0"/>
        <v>0</v>
      </c>
      <c r="I43" s="63">
        <f t="shared" si="1"/>
        <v>0</v>
      </c>
    </row>
    <row r="44" spans="1:9" ht="24.95" customHeight="1" x14ac:dyDescent="0.2">
      <c r="A44" s="59" t="s">
        <v>72</v>
      </c>
      <c r="B44" s="60" t="s">
        <v>131</v>
      </c>
      <c r="C44" s="61" t="s">
        <v>132</v>
      </c>
      <c r="D44" s="59" t="s">
        <v>17</v>
      </c>
      <c r="E44" s="62">
        <v>1</v>
      </c>
      <c r="F44" s="86"/>
      <c r="G44" s="86"/>
      <c r="H44" s="63">
        <f t="shared" si="0"/>
        <v>0</v>
      </c>
      <c r="I44" s="63">
        <f t="shared" si="1"/>
        <v>0</v>
      </c>
    </row>
    <row r="45" spans="1:9" ht="24.95" customHeight="1" x14ac:dyDescent="0.2">
      <c r="A45" s="59" t="s">
        <v>73</v>
      </c>
      <c r="B45" s="60" t="s">
        <v>133</v>
      </c>
      <c r="C45" s="61" t="s">
        <v>134</v>
      </c>
      <c r="D45" s="59" t="s">
        <v>17</v>
      </c>
      <c r="E45" s="62">
        <v>1</v>
      </c>
      <c r="F45" s="86"/>
      <c r="G45" s="86"/>
      <c r="H45" s="63">
        <f t="shared" si="0"/>
        <v>0</v>
      </c>
      <c r="I45" s="63">
        <f t="shared" si="1"/>
        <v>0</v>
      </c>
    </row>
    <row r="46" spans="1:9" ht="24.95" customHeight="1" x14ac:dyDescent="0.2">
      <c r="A46" s="59" t="s">
        <v>74</v>
      </c>
      <c r="B46" s="60" t="s">
        <v>135</v>
      </c>
      <c r="C46" s="61" t="s">
        <v>136</v>
      </c>
      <c r="D46" s="59" t="s">
        <v>17</v>
      </c>
      <c r="E46" s="62">
        <v>1</v>
      </c>
      <c r="F46" s="86"/>
      <c r="G46" s="86"/>
      <c r="H46" s="63">
        <f t="shared" si="0"/>
        <v>0</v>
      </c>
      <c r="I46" s="63">
        <f t="shared" si="1"/>
        <v>0</v>
      </c>
    </row>
    <row r="47" spans="1:9" ht="24.95" customHeight="1" x14ac:dyDescent="0.2">
      <c r="A47" s="59" t="s">
        <v>75</v>
      </c>
      <c r="B47" s="60" t="s">
        <v>137</v>
      </c>
      <c r="C47" s="61" t="s">
        <v>138</v>
      </c>
      <c r="D47" s="59" t="s">
        <v>17</v>
      </c>
      <c r="E47" s="62">
        <v>1</v>
      </c>
      <c r="F47" s="86"/>
      <c r="G47" s="86"/>
      <c r="H47" s="63">
        <f t="shared" si="0"/>
        <v>0</v>
      </c>
      <c r="I47" s="63">
        <f t="shared" si="1"/>
        <v>0</v>
      </c>
    </row>
    <row r="48" spans="1:9" ht="24.95" customHeight="1" x14ac:dyDescent="0.2">
      <c r="A48" s="59" t="s">
        <v>76</v>
      </c>
      <c r="B48" s="60" t="s">
        <v>139</v>
      </c>
      <c r="C48" s="61" t="s">
        <v>140</v>
      </c>
      <c r="D48" s="59" t="s">
        <v>17</v>
      </c>
      <c r="E48" s="62">
        <v>1</v>
      </c>
      <c r="F48" s="86"/>
      <c r="G48" s="86"/>
      <c r="H48" s="63">
        <f t="shared" si="0"/>
        <v>0</v>
      </c>
      <c r="I48" s="63">
        <f t="shared" si="1"/>
        <v>0</v>
      </c>
    </row>
    <row r="49" spans="1:9" ht="24.95" customHeight="1" x14ac:dyDescent="0.2">
      <c r="A49" s="59" t="s">
        <v>77</v>
      </c>
      <c r="B49" s="60" t="s">
        <v>141</v>
      </c>
      <c r="C49" s="61" t="s">
        <v>142</v>
      </c>
      <c r="D49" s="59" t="s">
        <v>17</v>
      </c>
      <c r="E49" s="62">
        <v>1</v>
      </c>
      <c r="F49" s="86"/>
      <c r="G49" s="86"/>
      <c r="H49" s="63">
        <f t="shared" si="0"/>
        <v>0</v>
      </c>
      <c r="I49" s="63">
        <f t="shared" si="1"/>
        <v>0</v>
      </c>
    </row>
    <row r="50" spans="1:9" ht="24.95" customHeight="1" x14ac:dyDescent="0.2">
      <c r="A50" s="59" t="s">
        <v>78</v>
      </c>
      <c r="B50" s="60" t="s">
        <v>143</v>
      </c>
      <c r="C50" s="61" t="s">
        <v>144</v>
      </c>
      <c r="D50" s="59" t="s">
        <v>17</v>
      </c>
      <c r="E50" s="62">
        <v>1</v>
      </c>
      <c r="F50" s="86"/>
      <c r="G50" s="86"/>
      <c r="H50" s="63">
        <f t="shared" si="0"/>
        <v>0</v>
      </c>
      <c r="I50" s="63">
        <f t="shared" si="1"/>
        <v>0</v>
      </c>
    </row>
    <row r="51" spans="1:9" ht="24.95" customHeight="1" x14ac:dyDescent="0.2">
      <c r="A51" s="59" t="s">
        <v>79</v>
      </c>
      <c r="B51" s="60" t="s">
        <v>145</v>
      </c>
      <c r="C51" s="61" t="s">
        <v>146</v>
      </c>
      <c r="D51" s="59" t="s">
        <v>17</v>
      </c>
      <c r="E51" s="62">
        <v>1</v>
      </c>
      <c r="F51" s="86"/>
      <c r="G51" s="86"/>
      <c r="H51" s="63">
        <f t="shared" si="0"/>
        <v>0</v>
      </c>
      <c r="I51" s="63">
        <f t="shared" si="1"/>
        <v>0</v>
      </c>
    </row>
    <row r="52" spans="1:9" ht="24.95" customHeight="1" x14ac:dyDescent="0.2">
      <c r="A52" s="59" t="s">
        <v>80</v>
      </c>
      <c r="B52" s="60" t="s">
        <v>147</v>
      </c>
      <c r="C52" s="61" t="s">
        <v>148</v>
      </c>
      <c r="D52" s="59" t="s">
        <v>17</v>
      </c>
      <c r="E52" s="62">
        <v>1</v>
      </c>
      <c r="F52" s="86"/>
      <c r="G52" s="86"/>
      <c r="H52" s="63">
        <f t="shared" si="0"/>
        <v>0</v>
      </c>
      <c r="I52" s="63">
        <f t="shared" si="1"/>
        <v>0</v>
      </c>
    </row>
    <row r="53" spans="1:9" ht="24.95" customHeight="1" x14ac:dyDescent="0.2">
      <c r="A53" s="59" t="s">
        <v>81</v>
      </c>
      <c r="B53" s="60" t="s">
        <v>149</v>
      </c>
      <c r="C53" s="61" t="s">
        <v>150</v>
      </c>
      <c r="D53" s="59" t="s">
        <v>17</v>
      </c>
      <c r="E53" s="62">
        <v>1</v>
      </c>
      <c r="F53" s="86"/>
      <c r="G53" s="86"/>
      <c r="H53" s="63">
        <f t="shared" si="0"/>
        <v>0</v>
      </c>
      <c r="I53" s="63">
        <f t="shared" si="1"/>
        <v>0</v>
      </c>
    </row>
    <row r="54" spans="1:9" ht="24.95" customHeight="1" x14ac:dyDescent="0.2">
      <c r="A54" s="59" t="s">
        <v>82</v>
      </c>
      <c r="B54" s="60" t="s">
        <v>151</v>
      </c>
      <c r="C54" s="61" t="s">
        <v>152</v>
      </c>
      <c r="D54" s="59" t="s">
        <v>17</v>
      </c>
      <c r="E54" s="62">
        <v>1</v>
      </c>
      <c r="F54" s="86"/>
      <c r="G54" s="86"/>
      <c r="H54" s="63">
        <f t="shared" si="0"/>
        <v>0</v>
      </c>
      <c r="I54" s="63">
        <f t="shared" si="1"/>
        <v>0</v>
      </c>
    </row>
    <row r="55" spans="1:9" ht="24.95" customHeight="1" x14ac:dyDescent="0.2">
      <c r="A55" s="59" t="s">
        <v>83</v>
      </c>
      <c r="B55" s="60" t="s">
        <v>153</v>
      </c>
      <c r="C55" s="61" t="s">
        <v>154</v>
      </c>
      <c r="D55" s="59" t="s">
        <v>17</v>
      </c>
      <c r="E55" s="62">
        <v>1</v>
      </c>
      <c r="F55" s="86"/>
      <c r="G55" s="86"/>
      <c r="H55" s="63">
        <f t="shared" si="0"/>
        <v>0</v>
      </c>
      <c r="I55" s="63">
        <f t="shared" si="1"/>
        <v>0</v>
      </c>
    </row>
    <row r="56" spans="1:9" ht="24.95" customHeight="1" x14ac:dyDescent="0.2">
      <c r="A56" s="59" t="s">
        <v>84</v>
      </c>
      <c r="B56" s="60" t="s">
        <v>155</v>
      </c>
      <c r="C56" s="61" t="s">
        <v>156</v>
      </c>
      <c r="D56" s="59" t="s">
        <v>17</v>
      </c>
      <c r="E56" s="62">
        <v>1</v>
      </c>
      <c r="F56" s="86"/>
      <c r="G56" s="86"/>
      <c r="H56" s="63">
        <f t="shared" si="0"/>
        <v>0</v>
      </c>
      <c r="I56" s="63">
        <f t="shared" si="1"/>
        <v>0</v>
      </c>
    </row>
    <row r="57" spans="1:9" ht="39" customHeight="1" x14ac:dyDescent="0.2">
      <c r="A57" s="64"/>
      <c r="B57" s="64"/>
      <c r="C57" s="64" t="s">
        <v>26</v>
      </c>
      <c r="D57" s="64"/>
      <c r="E57" s="65"/>
      <c r="F57" s="66"/>
      <c r="G57" s="66"/>
      <c r="H57" s="66">
        <f>SUM(H21:H56)</f>
        <v>0</v>
      </c>
      <c r="I57" s="66">
        <f>SUM(I21:I56)</f>
        <v>0</v>
      </c>
    </row>
    <row r="58" spans="1:9" ht="15" customHeight="1" x14ac:dyDescent="0.2"/>
    <row r="59" spans="1:9" ht="30" customHeight="1" x14ac:dyDescent="0.2">
      <c r="C59" s="67" t="s">
        <v>37</v>
      </c>
      <c r="D59" s="68"/>
      <c r="E59" s="68"/>
      <c r="F59" s="68"/>
      <c r="G59" s="68"/>
      <c r="H59" s="69"/>
      <c r="I59" s="70">
        <f>H57+H18</f>
        <v>0</v>
      </c>
    </row>
    <row r="60" spans="1:9" ht="30" customHeight="1" x14ac:dyDescent="0.2">
      <c r="C60" s="71" t="s">
        <v>22</v>
      </c>
      <c r="D60" s="72"/>
      <c r="E60" s="72"/>
      <c r="F60" s="72"/>
      <c r="G60" s="72"/>
      <c r="H60" s="73"/>
      <c r="I60" s="70">
        <f>I18+I57</f>
        <v>0</v>
      </c>
    </row>
    <row r="61" spans="1:9" ht="30" customHeight="1" x14ac:dyDescent="0.2">
      <c r="C61" s="71" t="s">
        <v>38</v>
      </c>
      <c r="D61" s="72"/>
      <c r="E61" s="72"/>
      <c r="F61" s="72"/>
      <c r="G61" s="72"/>
      <c r="H61" s="73"/>
      <c r="I61" s="70">
        <f>I59+I60</f>
        <v>0</v>
      </c>
    </row>
    <row r="66" spans="1:9" x14ac:dyDescent="0.2">
      <c r="A66" s="34"/>
      <c r="B66" s="34"/>
      <c r="C66" s="34"/>
      <c r="D66" s="74"/>
      <c r="E66" s="75"/>
      <c r="F66" s="76"/>
      <c r="G66" s="76"/>
      <c r="H66" s="77" t="s">
        <v>12</v>
      </c>
      <c r="I66" s="77"/>
    </row>
    <row r="67" spans="1:9" x14ac:dyDescent="0.2">
      <c r="A67" s="34"/>
      <c r="B67" s="34"/>
      <c r="C67" s="34"/>
      <c r="D67" s="74"/>
      <c r="E67" s="75"/>
      <c r="F67" s="76"/>
      <c r="G67" s="76"/>
      <c r="H67" s="76"/>
      <c r="I67" s="76"/>
    </row>
    <row r="68" spans="1:9" x14ac:dyDescent="0.2">
      <c r="A68" s="34"/>
      <c r="B68" s="34"/>
      <c r="C68" s="34"/>
      <c r="D68" s="74"/>
      <c r="E68" s="75"/>
      <c r="F68" s="76"/>
      <c r="G68" s="76"/>
      <c r="H68" s="78"/>
      <c r="I68" s="78"/>
    </row>
    <row r="69" spans="1:9" x14ac:dyDescent="0.2">
      <c r="A69" s="34"/>
      <c r="B69" s="34"/>
      <c r="C69" s="34"/>
      <c r="D69" s="74"/>
      <c r="E69" s="75"/>
      <c r="F69" s="76"/>
      <c r="G69" s="76"/>
      <c r="H69" s="76"/>
      <c r="I69" s="76"/>
    </row>
    <row r="70" spans="1:9" x14ac:dyDescent="0.2">
      <c r="A70" s="34"/>
      <c r="B70" s="34"/>
      <c r="C70" s="34"/>
      <c r="D70" s="74"/>
      <c r="E70" s="75"/>
      <c r="F70" s="76"/>
      <c r="G70" s="76"/>
      <c r="H70" s="76"/>
      <c r="I70" s="76"/>
    </row>
    <row r="71" spans="1:9" x14ac:dyDescent="0.2">
      <c r="A71" s="79"/>
      <c r="B71" s="79"/>
      <c r="C71" s="79" t="s">
        <v>13</v>
      </c>
      <c r="D71" s="74"/>
      <c r="E71" s="75"/>
      <c r="F71" s="76"/>
      <c r="G71" s="76"/>
      <c r="H71" s="76"/>
      <c r="I71" s="76"/>
    </row>
    <row r="73" spans="1:9" ht="45.75" customHeight="1" x14ac:dyDescent="0.2">
      <c r="C73" s="80" t="s">
        <v>31</v>
      </c>
      <c r="D73" s="80"/>
      <c r="E73" s="80"/>
      <c r="F73" s="80"/>
      <c r="G73" s="80"/>
      <c r="H73" s="80"/>
    </row>
    <row r="74" spans="1:9" ht="32.25" customHeight="1" x14ac:dyDescent="0.2">
      <c r="C74" s="80" t="s">
        <v>39</v>
      </c>
      <c r="D74" s="80"/>
      <c r="E74" s="80"/>
      <c r="F74" s="80"/>
      <c r="G74" s="80"/>
      <c r="H74" s="80"/>
    </row>
    <row r="75" spans="1:9" x14ac:dyDescent="0.2">
      <c r="C75" s="34"/>
    </row>
  </sheetData>
  <sheetProtection algorithmName="SHA-512" hashValue="CL2dyb9BjEE+2VgbJ1OWJf1AvA+UurAXcE0mb7MUiRFgYDZclvaeP5hP7qXC3s9wbrDt0lPb1BiAhyAWYT1mXg==" saltValue="bBlVHHn2nMueVMgcjJkCgQ==" spinCount="100000" sheet="1" objects="1" scenarios="1"/>
  <mergeCells count="7">
    <mergeCell ref="C12:I12"/>
    <mergeCell ref="C73:H73"/>
    <mergeCell ref="C74:H74"/>
    <mergeCell ref="C59:H59"/>
    <mergeCell ref="C60:H60"/>
    <mergeCell ref="C61:H61"/>
    <mergeCell ref="H66:I66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fitToWidth="2" orientation="landscape" r:id="rId1"/>
  <headerFooter>
    <oddHeader>&amp;ROBR-2.2</oddHeader>
    <oddFooter>&amp;RVzdrževanje laboratorijske diagnostične opreme proizvajalca Chromsystems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EDCE-867C-4451-A02E-6DC4E755E850}">
  <dimension ref="A2:I31"/>
  <sheetViews>
    <sheetView tabSelected="1" zoomScaleNormal="100" workbookViewId="0">
      <selection activeCell="K8" sqref="K8"/>
    </sheetView>
  </sheetViews>
  <sheetFormatPr defaultRowHeight="12.75" x14ac:dyDescent="0.2"/>
  <cols>
    <col min="1" max="1" width="7.7109375" style="87" customWidth="1"/>
    <col min="2" max="2" width="30.42578125" style="107" customWidth="1"/>
    <col min="3" max="3" width="20.5703125" style="34" customWidth="1"/>
    <col min="4" max="4" width="23.42578125" style="34" customWidth="1"/>
    <col min="5" max="5" width="12.42578125" style="34" customWidth="1"/>
    <col min="6" max="6" width="15.7109375" style="89" customWidth="1"/>
    <col min="7" max="7" width="16.140625" style="89" customWidth="1"/>
    <col min="8" max="8" width="22.5703125" style="76" customWidth="1"/>
    <col min="9" max="9" width="20.140625" style="89" customWidth="1"/>
    <col min="10" max="16384" width="9.140625" style="34"/>
  </cols>
  <sheetData>
    <row r="2" spans="1:9" ht="14.25" x14ac:dyDescent="0.2">
      <c r="A2" s="16"/>
      <c r="B2" s="116"/>
      <c r="C2" s="12"/>
      <c r="D2" s="12"/>
    </row>
    <row r="3" spans="1:9" ht="20.100000000000001" customHeight="1" x14ac:dyDescent="0.2">
      <c r="A3" s="16"/>
      <c r="B3" s="22" t="s">
        <v>0</v>
      </c>
      <c r="C3" s="11"/>
      <c r="D3" s="11"/>
    </row>
    <row r="4" spans="1:9" ht="20.100000000000001" customHeight="1" x14ac:dyDescent="0.2">
      <c r="A4" s="16"/>
      <c r="B4" s="23"/>
      <c r="C4" s="14"/>
      <c r="D4" s="15"/>
    </row>
    <row r="5" spans="1:9" ht="20.100000000000001" customHeight="1" x14ac:dyDescent="0.2">
      <c r="A5" s="16"/>
      <c r="B5" s="23"/>
      <c r="C5" s="14"/>
      <c r="D5" s="15"/>
    </row>
    <row r="6" spans="1:9" ht="20.100000000000001" customHeight="1" x14ac:dyDescent="0.2">
      <c r="A6" s="16"/>
      <c r="B6" s="23"/>
      <c r="C6" s="24"/>
      <c r="D6" s="15"/>
    </row>
    <row r="7" spans="1:9" ht="20.100000000000001" customHeight="1" x14ac:dyDescent="0.2">
      <c r="A7" s="16"/>
      <c r="B7" s="16"/>
      <c r="C7" s="16"/>
      <c r="D7" s="16"/>
      <c r="E7" s="87"/>
    </row>
    <row r="8" spans="1:9" ht="20.100000000000001" customHeight="1" x14ac:dyDescent="0.2">
      <c r="A8" s="15"/>
      <c r="B8" s="117" t="s">
        <v>35</v>
      </c>
      <c r="C8" s="14"/>
      <c r="D8" s="15"/>
    </row>
    <row r="9" spans="1:9" ht="20.25" customHeight="1" x14ac:dyDescent="0.2">
      <c r="A9" s="16"/>
      <c r="B9" s="25" t="s">
        <v>36</v>
      </c>
      <c r="C9" s="25"/>
      <c r="D9" s="11"/>
    </row>
    <row r="10" spans="1:9" ht="20.100000000000001" customHeight="1" x14ac:dyDescent="0.2">
      <c r="A10" s="16"/>
      <c r="B10" s="22"/>
      <c r="C10" s="11"/>
      <c r="D10" s="11"/>
    </row>
    <row r="11" spans="1:9" ht="14.25" x14ac:dyDescent="0.2">
      <c r="B11" s="88"/>
      <c r="C11" s="31"/>
      <c r="D11" s="31"/>
    </row>
    <row r="12" spans="1:9" ht="30.75" customHeight="1" x14ac:dyDescent="0.25">
      <c r="A12" s="90"/>
      <c r="B12" s="36" t="s">
        <v>46</v>
      </c>
      <c r="C12" s="36"/>
      <c r="D12" s="36"/>
      <c r="E12" s="36"/>
      <c r="F12" s="36"/>
      <c r="G12" s="91"/>
    </row>
    <row r="13" spans="1:9" ht="14.25" x14ac:dyDescent="0.2">
      <c r="B13" s="88"/>
      <c r="C13" s="31"/>
      <c r="D13" s="31"/>
    </row>
    <row r="15" spans="1:9" ht="43.5" customHeight="1" x14ac:dyDescent="0.2">
      <c r="A15" s="92" t="s">
        <v>1</v>
      </c>
      <c r="B15" s="93" t="s">
        <v>47</v>
      </c>
      <c r="C15" s="92" t="s">
        <v>28</v>
      </c>
      <c r="D15" s="93" t="s">
        <v>29</v>
      </c>
      <c r="E15" s="92" t="s">
        <v>4</v>
      </c>
      <c r="F15" s="94" t="s">
        <v>19</v>
      </c>
      <c r="G15" s="94" t="s">
        <v>18</v>
      </c>
      <c r="H15" s="94" t="s">
        <v>20</v>
      </c>
      <c r="I15" s="95" t="s">
        <v>21</v>
      </c>
    </row>
    <row r="16" spans="1:9" ht="52.5" customHeight="1" x14ac:dyDescent="0.2">
      <c r="A16" s="44" t="s">
        <v>5</v>
      </c>
      <c r="B16" s="96" t="s">
        <v>49</v>
      </c>
      <c r="C16" s="96" t="s">
        <v>48</v>
      </c>
      <c r="D16" s="97" t="s">
        <v>157</v>
      </c>
      <c r="E16" s="44">
        <v>1</v>
      </c>
      <c r="F16" s="28"/>
      <c r="G16" s="28"/>
      <c r="H16" s="98">
        <f t="shared" ref="H16:H17" si="0">E16*F16</f>
        <v>0</v>
      </c>
      <c r="I16" s="99">
        <f t="shared" ref="I16:I17" si="1">H16*G16/100</f>
        <v>0</v>
      </c>
    </row>
    <row r="17" spans="1:9" ht="27" customHeight="1" x14ac:dyDescent="0.2">
      <c r="A17" s="44" t="s">
        <v>8</v>
      </c>
      <c r="B17" s="96" t="s">
        <v>50</v>
      </c>
      <c r="C17" s="96">
        <v>19706</v>
      </c>
      <c r="D17" s="96">
        <v>101463</v>
      </c>
      <c r="E17" s="44">
        <v>1</v>
      </c>
      <c r="F17" s="28"/>
      <c r="G17" s="28"/>
      <c r="H17" s="98">
        <f t="shared" si="0"/>
        <v>0</v>
      </c>
      <c r="I17" s="99">
        <f t="shared" si="1"/>
        <v>0</v>
      </c>
    </row>
    <row r="18" spans="1:9" ht="24.95" customHeight="1" x14ac:dyDescent="0.2">
      <c r="A18" s="100"/>
      <c r="B18" s="101" t="s">
        <v>32</v>
      </c>
      <c r="C18" s="102"/>
      <c r="D18" s="102"/>
      <c r="E18" s="103"/>
      <c r="F18" s="104"/>
      <c r="G18" s="104"/>
      <c r="H18" s="105">
        <f>SUM(H16:H17)</f>
        <v>0</v>
      </c>
      <c r="I18" s="106">
        <f>SUM(I16:I17)</f>
        <v>0</v>
      </c>
    </row>
    <row r="19" spans="1:9" ht="24.95" customHeight="1" x14ac:dyDescent="0.2">
      <c r="A19" s="34"/>
      <c r="F19" s="34"/>
      <c r="G19" s="34"/>
      <c r="H19" s="34"/>
    </row>
    <row r="20" spans="1:9" ht="30" customHeight="1" x14ac:dyDescent="0.2">
      <c r="A20" s="34"/>
      <c r="D20" s="71" t="s">
        <v>37</v>
      </c>
      <c r="E20" s="72"/>
      <c r="F20" s="72"/>
      <c r="G20" s="73"/>
      <c r="H20" s="108">
        <f>H18</f>
        <v>0</v>
      </c>
      <c r="I20" s="108"/>
    </row>
    <row r="21" spans="1:9" ht="30" customHeight="1" x14ac:dyDescent="0.2">
      <c r="A21" s="34"/>
      <c r="D21" s="109" t="s">
        <v>22</v>
      </c>
      <c r="E21" s="109"/>
      <c r="F21" s="109"/>
      <c r="G21" s="109"/>
      <c r="H21" s="108">
        <f>I18</f>
        <v>0</v>
      </c>
      <c r="I21" s="108"/>
    </row>
    <row r="22" spans="1:9" ht="30" customHeight="1" x14ac:dyDescent="0.2">
      <c r="A22" s="34"/>
      <c r="D22" s="71" t="s">
        <v>38</v>
      </c>
      <c r="E22" s="72"/>
      <c r="F22" s="72"/>
      <c r="G22" s="73"/>
      <c r="H22" s="108">
        <f>H20+H21</f>
        <v>0</v>
      </c>
      <c r="I22" s="108"/>
    </row>
    <row r="23" spans="1:9" ht="24.95" customHeight="1" x14ac:dyDescent="0.2">
      <c r="A23" s="34"/>
      <c r="B23" s="110"/>
      <c r="C23" s="111"/>
      <c r="D23" s="111"/>
      <c r="F23" s="34"/>
      <c r="G23" s="34"/>
      <c r="H23" s="34"/>
    </row>
    <row r="24" spans="1:9" ht="24.95" customHeight="1" x14ac:dyDescent="0.2">
      <c r="A24" s="34"/>
      <c r="B24" s="110"/>
      <c r="C24" s="111"/>
      <c r="D24" s="111"/>
      <c r="F24" s="77" t="s">
        <v>12</v>
      </c>
      <c r="G24" s="77"/>
      <c r="H24" s="77"/>
    </row>
    <row r="25" spans="1:9" ht="24.95" customHeight="1" x14ac:dyDescent="0.2">
      <c r="A25" s="34"/>
      <c r="B25" s="110"/>
      <c r="C25" s="111"/>
      <c r="D25" s="111"/>
      <c r="F25" s="112"/>
      <c r="G25" s="112"/>
      <c r="H25" s="78"/>
    </row>
    <row r="29" spans="1:9" x14ac:dyDescent="0.2">
      <c r="B29" s="113" t="s">
        <v>13</v>
      </c>
      <c r="C29" s="79"/>
      <c r="D29" s="79"/>
    </row>
    <row r="30" spans="1:9" ht="43.5" customHeight="1" x14ac:dyDescent="0.2">
      <c r="B30" s="80" t="s">
        <v>31</v>
      </c>
      <c r="C30" s="80"/>
      <c r="D30" s="80"/>
      <c r="E30" s="80"/>
      <c r="F30" s="80"/>
      <c r="G30" s="114"/>
    </row>
    <row r="31" spans="1:9" ht="24.75" customHeight="1" x14ac:dyDescent="0.2">
      <c r="B31" s="115" t="s">
        <v>42</v>
      </c>
      <c r="C31" s="115"/>
      <c r="D31" s="115"/>
      <c r="E31" s="115"/>
      <c r="F31" s="115"/>
    </row>
  </sheetData>
  <sheetProtection algorithmName="SHA-512" hashValue="3n7c9CBZyGtPL2aN6NuWgVrfWTZChgVRgHqKzcrG97cSy0HC7a2sdkSvMLYr3bP0bFi7M8enC+ZMERcGPE17NA==" saltValue="0NTz+XTjCQKeN4wpPAUdww==" spinCount="100000" sheet="1" objects="1" scenarios="1"/>
  <mergeCells count="10">
    <mergeCell ref="B31:F31"/>
    <mergeCell ref="B30:F30"/>
    <mergeCell ref="F24:H24"/>
    <mergeCell ref="B12:F12"/>
    <mergeCell ref="H20:I20"/>
    <mergeCell ref="H21:I21"/>
    <mergeCell ref="H22:I22"/>
    <mergeCell ref="D21:G21"/>
    <mergeCell ref="D20:G20"/>
    <mergeCell ref="D22:G2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&amp;ROBR-2.2</oddHeader>
    <oddFooter>&amp;RVzdrževanje laboratorijske diagnostične opreme proizvajalca Chromsystems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91DF-8F81-4BA9-ADAA-B3D4EF29FB6D}">
  <dimension ref="A2:I28"/>
  <sheetViews>
    <sheetView zoomScaleNormal="100" workbookViewId="0">
      <selection activeCell="F52" sqref="F52"/>
    </sheetView>
  </sheetViews>
  <sheetFormatPr defaultRowHeight="12.75" x14ac:dyDescent="0.2"/>
  <cols>
    <col min="1" max="1" width="7.28515625" style="3" customWidth="1"/>
    <col min="2" max="2" width="60.140625" style="3" customWidth="1"/>
    <col min="3" max="3" width="29.5703125" style="5" customWidth="1"/>
    <col min="4" max="16384" width="9.140625" style="3"/>
  </cols>
  <sheetData>
    <row r="2" spans="1:9" ht="20.100000000000001" customHeight="1" x14ac:dyDescent="0.2">
      <c r="B2" s="1" t="s">
        <v>0</v>
      </c>
    </row>
    <row r="3" spans="1:9" ht="20.100000000000001" customHeight="1" x14ac:dyDescent="0.2">
      <c r="B3" s="2"/>
    </row>
    <row r="4" spans="1:9" ht="20.100000000000001" customHeight="1" x14ac:dyDescent="0.2">
      <c r="B4" s="2"/>
    </row>
    <row r="5" spans="1:9" ht="20.100000000000001" customHeight="1" x14ac:dyDescent="0.2">
      <c r="B5" s="2"/>
    </row>
    <row r="6" spans="1:9" ht="20.100000000000001" customHeight="1" x14ac:dyDescent="0.2"/>
    <row r="7" spans="1:9" ht="20.100000000000001" customHeight="1" x14ac:dyDescent="0.2">
      <c r="B7" s="1" t="s">
        <v>16</v>
      </c>
    </row>
    <row r="8" spans="1:9" ht="20.100000000000001" customHeight="1" x14ac:dyDescent="0.2">
      <c r="B8" s="1" t="s">
        <v>15</v>
      </c>
    </row>
    <row r="11" spans="1:9" ht="15.75" x14ac:dyDescent="0.25">
      <c r="B11" s="29" t="s">
        <v>40</v>
      </c>
      <c r="C11" s="29"/>
      <c r="D11" s="29"/>
      <c r="E11" s="29"/>
      <c r="F11" s="29"/>
      <c r="G11" s="29"/>
      <c r="H11" s="8"/>
      <c r="I11" s="8"/>
    </row>
    <row r="12" spans="1:9" ht="15.75" x14ac:dyDescent="0.25">
      <c r="B12" s="29" t="s">
        <v>51</v>
      </c>
      <c r="C12" s="29"/>
      <c r="D12" s="29"/>
      <c r="E12" s="29"/>
      <c r="F12" s="29"/>
      <c r="G12" s="29"/>
      <c r="H12" s="29"/>
      <c r="I12" s="29"/>
    </row>
    <row r="15" spans="1:9" ht="30" customHeight="1" x14ac:dyDescent="0.2">
      <c r="A15" s="18" t="s">
        <v>1</v>
      </c>
      <c r="B15" s="18" t="s">
        <v>2</v>
      </c>
      <c r="C15" s="19" t="s">
        <v>14</v>
      </c>
    </row>
    <row r="16" spans="1:9" ht="30" customHeight="1" x14ac:dyDescent="0.2">
      <c r="A16" s="4" t="s">
        <v>5</v>
      </c>
      <c r="B16" s="26" t="s">
        <v>43</v>
      </c>
      <c r="C16" s="9">
        <f>'Sklop 2 - podsklop 1'!I59</f>
        <v>0</v>
      </c>
    </row>
    <row r="17" spans="1:6" ht="30" customHeight="1" x14ac:dyDescent="0.2">
      <c r="A17" s="4" t="s">
        <v>8</v>
      </c>
      <c r="B17" s="26" t="s">
        <v>44</v>
      </c>
      <c r="C17" s="9">
        <f>'Sklop 2 - podsklop 2'!H20</f>
        <v>0</v>
      </c>
      <c r="F17" s="3" t="s">
        <v>30</v>
      </c>
    </row>
    <row r="18" spans="1:6" ht="30" customHeight="1" x14ac:dyDescent="0.2">
      <c r="A18" s="17"/>
      <c r="B18" s="20" t="s">
        <v>41</v>
      </c>
      <c r="C18" s="21">
        <f>SUM(C16:C17)</f>
        <v>0</v>
      </c>
    </row>
    <row r="22" spans="1:6" x14ac:dyDescent="0.2">
      <c r="C22" s="10" t="s">
        <v>12</v>
      </c>
    </row>
    <row r="24" spans="1:6" x14ac:dyDescent="0.2">
      <c r="C24" s="6"/>
    </row>
    <row r="27" spans="1:6" x14ac:dyDescent="0.2">
      <c r="B27" s="7" t="s">
        <v>13</v>
      </c>
    </row>
    <row r="28" spans="1:6" ht="18.75" customHeight="1" x14ac:dyDescent="0.2">
      <c r="B28" s="27" t="s">
        <v>34</v>
      </c>
    </row>
  </sheetData>
  <mergeCells count="2">
    <mergeCell ref="B11:G11"/>
    <mergeCell ref="B12:I1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&amp;ROBR-2.2</oddHeader>
    <oddFooter xml:space="preserve">&amp;RVzdrževanje laboratorijske diagnostične opreme proizvajalca Chromsystems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2 - podsklop 1</vt:lpstr>
      <vt:lpstr>Sklop 2 - podsklop 2</vt:lpstr>
      <vt:lpstr>Sklop 2 -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2026-07-02T06:21:57Z</cp:lastPrinted>
  <dcterms:created xsi:type="dcterms:W3CDTF">2025-01-31T07:16:52Z</dcterms:created>
  <dcterms:modified xsi:type="dcterms:W3CDTF">2026-07-02T07:29:16Z</dcterms:modified>
</cp:coreProperties>
</file>